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MSAE\Contract\1 ДОГОВОРЫ\1 Услуги с ТСО\4 ЮРЭСК\1 Договор 2016\Доп 2 пролонгация 2017\"/>
    </mc:Choice>
  </mc:AlternateContent>
  <bookViews>
    <workbookView xWindow="0" yWindow="0" windowWidth="27060" windowHeight="5010"/>
  </bookViews>
  <sheets>
    <sheet name="Приложение №2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m">#REF!</definedName>
    <definedName name="\n">#REF!</definedName>
    <definedName name="\o">#REF!</definedName>
    <definedName name="_1Модуль12_.theHide">[1]!'[Модуль12].theHide'</definedName>
    <definedName name="_ew1" localSheetId="0">'Приложение №2 '!_ew1</definedName>
    <definedName name="_ew1">'[2]Приложение №2 '!_xlbgnm.ew1</definedName>
    <definedName name="_fg1" localSheetId="0">'Приложение №2 '!_fg1</definedName>
    <definedName name="_fg1">'[2]Приложение №2 '!_xlbgnm.fg1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com" localSheetId="0">'Приложение №2 '!com</definedName>
    <definedName name="com">'[2]Приложение №2 '!com</definedName>
    <definedName name="CompOt" localSheetId="0">'Приложение №2 '!CompOt</definedName>
    <definedName name="CompOt">'[2]Приложение №2 '!CompOt</definedName>
    <definedName name="CompRas" localSheetId="0">'Приложение №2 '!CompRas</definedName>
    <definedName name="CompRas">'[2]Приложение №2 '!CompRas</definedName>
    <definedName name="ew" localSheetId="0">'Приложение №2 '!ew</definedName>
    <definedName name="ew">'[2]Приложение №2 '!ew</definedName>
    <definedName name="fg" localSheetId="0">'Приложение №2 '!fg</definedName>
    <definedName name="fg">'[2]Приложение №2 '!fg</definedName>
    <definedName name="hg" localSheetId="0">'Приложение №2 '!hg</definedName>
    <definedName name="hg">'[2]Приложение №2 '!hg</definedName>
    <definedName name="k" localSheetId="0">'Приложение №2 '!k</definedName>
    <definedName name="k">'[2]Приложение №2 '!k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[4]!theClose</definedName>
    <definedName name="Z_48EAD7A0_C267_4D67_85CF_173A59FF580A_.wvu.PrintArea" localSheetId="0" hidden="1">'Приложение №2 '!$A$3:$R$9</definedName>
    <definedName name="Z_48EAD7A0_C267_4D67_85CF_173A59FF580A_.wvu.Rows" localSheetId="0" hidden="1">'Приложение №2 '!#REF!</definedName>
    <definedName name="а" localSheetId="0">'Приложение №2 '!а</definedName>
    <definedName name="а">'[2]Приложение №2 '!а</definedName>
    <definedName name="апч" localSheetId="0">'Приложение №2 '!апч</definedName>
    <definedName name="апч">'[2]Приложение №2 '!апч</definedName>
    <definedName name="ач" localSheetId="0">'Приложение №2 '!ач</definedName>
    <definedName name="ач">'[2]Приложение №2 '!ач</definedName>
    <definedName name="ачя" localSheetId="0">'Приложение №2 '!ачя</definedName>
    <definedName name="ачя">'[2]Приложение №2 '!ачя</definedName>
    <definedName name="_xlnm.Database">[5]ТобМЭС!$A$6:$D$1178</definedName>
    <definedName name="Базовые">'[6]Производство электроэнергии'!$A$95</definedName>
    <definedName name="Бюджетные_электроэнергии">'[6]Производство электроэнергии'!$A$111</definedName>
    <definedName name="в23ё" localSheetId="0">'Приложение №2 '!в23ё</definedName>
    <definedName name="в23ё">'[2]Приложение №2 '!в23ё</definedName>
    <definedName name="вв" localSheetId="0">'Приложение №2 '!вв</definedName>
    <definedName name="вв">'[2]Приложение №2 '!вв</definedName>
    <definedName name="вп" localSheetId="0">'Приложение №2 '!вп</definedName>
    <definedName name="вп">'[2]Приложение №2 '!вп</definedName>
    <definedName name="впа" localSheetId="0">'Приложение №2 '!впа</definedName>
    <definedName name="впа">'[2]Приложение №2 '!впа</definedName>
    <definedName name="второй">#REF!</definedName>
    <definedName name="вяч" localSheetId="0">'Приложение №2 '!вяч</definedName>
    <definedName name="вяч">'[2]Приложение №2 '!вяч</definedName>
    <definedName name="гг" localSheetId="0">'Приложение №2 '!гг</definedName>
    <definedName name="гг">'[2]Приложение №2 '!гг</definedName>
    <definedName name="гггр" localSheetId="0">'Приложение №2 '!гггр</definedName>
    <definedName name="гггр">'[2]Приложение №2 '!гггр</definedName>
    <definedName name="гы" localSheetId="0">'Приложение №2 '!гы</definedName>
    <definedName name="гы">'[2]Приложение №2 '!гы</definedName>
    <definedName name="ЗП1">[7]Лист13!$A$2</definedName>
    <definedName name="ЗП2">[7]Лист13!$B$2</definedName>
    <definedName name="ЗП3">[7]Лист13!$C$2</definedName>
    <definedName name="ЗП4">[7]Лист13!$D$2</definedName>
    <definedName name="й" localSheetId="0">'Приложение №2 '!й</definedName>
    <definedName name="й">'[2]Приложение №2 '!й</definedName>
    <definedName name="иая" localSheetId="0">'Приложение №2 '!иая</definedName>
    <definedName name="иая">'[2]Приложение №2 '!иая</definedName>
    <definedName name="йй" localSheetId="0">'Приложение №2 '!йй</definedName>
    <definedName name="йй">'[2]Приложение №2 '!йй</definedName>
    <definedName name="квнп" localSheetId="0">'Приложение №2 '!квнп</definedName>
    <definedName name="квнп">'[2]Приложение №2 '!квнп</definedName>
    <definedName name="ке" localSheetId="0">'Приложение №2 '!ке</definedName>
    <definedName name="ке">'[2]Приложение №2 '!ке</definedName>
    <definedName name="ке1" localSheetId="0">'Приложение №2 '!ке1</definedName>
    <definedName name="ке1">'[2]Приложение №2 '!ке1</definedName>
    <definedName name="копия" localSheetId="0">'Приложение №2 '!копия</definedName>
    <definedName name="копия">'[2]Приложение №2 '!копия</definedName>
    <definedName name="лод" localSheetId="0">'Приложение №2 '!лод</definedName>
    <definedName name="лод">'[2]Приложение №2 '!лод</definedName>
    <definedName name="лод1" localSheetId="0">'Приложение №2 '!лод1</definedName>
    <definedName name="лод1">'[2]Приложение №2 '!лод1</definedName>
    <definedName name="лчв" localSheetId="0">'Приложение №2 '!лчв</definedName>
    <definedName name="лчв">'[2]Приложение №2 '!лчв</definedName>
    <definedName name="лшыу" localSheetId="0">'Приложение №2 '!лшыу</definedName>
    <definedName name="лшыу">'[2]Приложение №2 '!лшыу</definedName>
    <definedName name="лык" localSheetId="0">'Приложение №2 '!лык</definedName>
    <definedName name="лык">'[2]Приложение №2 '!лык</definedName>
    <definedName name="Модуль12.theHide">[8]!Модуль12.theHide</definedName>
    <definedName name="Модуль9.theHide">[4]!Модуль9.theHide</definedName>
    <definedName name="мым" localSheetId="0">'Приложение №2 '!мым</definedName>
    <definedName name="мым">'[2]Приложение №2 '!мым</definedName>
    <definedName name="Население">'[6]Производство электроэнергии'!$A$124</definedName>
    <definedName name="_xlnm.Print_Area" localSheetId="0">'Приложение №2 '!$A$1:$R$29</definedName>
    <definedName name="ОБЛїРСЬ_МГХїСЖ" localSheetId="0">#REF!</definedName>
    <definedName name="ОБЛїРСЬ_МГХїСЖ">#REF!</definedName>
    <definedName name="Обнуление_818">[9]!Обнуление_818</definedName>
    <definedName name="ов" localSheetId="0">'Приложение №2 '!ов</definedName>
    <definedName name="ов">'[2]Приложение №2 '!ов</definedName>
    <definedName name="овв" localSheetId="0">'Приложение №2 '!овв</definedName>
    <definedName name="овв">'[2]Приложение №2 '!овв</definedName>
    <definedName name="овк" localSheetId="0">'Приложение №2 '!овк</definedName>
    <definedName name="овк">'[2]Приложение №2 '!овк</definedName>
    <definedName name="овкккк" localSheetId="0">'Приложение №2 '!овкккк</definedName>
    <definedName name="овкккк">'[2]Приложение №2 '!овкккк</definedName>
    <definedName name="овч" localSheetId="0">'Приложение №2 '!овч</definedName>
    <definedName name="овч">'[2]Приложение №2 '!овч</definedName>
    <definedName name="окнв" localSheetId="0">'Приложение №2 '!окнв</definedName>
    <definedName name="окнв">'[2]Приложение №2 '!окнв</definedName>
    <definedName name="онкв" localSheetId="0">'Приложение №2 '!онкв</definedName>
    <definedName name="онкв">'[2]Приложение №2 '!онкв</definedName>
    <definedName name="орвяч" localSheetId="0">'Приложение №2 '!орвяч</definedName>
    <definedName name="орвяч">'[2]Приложение №2 '!орвяч</definedName>
    <definedName name="оро" localSheetId="0">'Приложение №2 '!оро</definedName>
    <definedName name="оро">'[2]Приложение №2 '!оро</definedName>
    <definedName name="оро1" localSheetId="0">'Приложение №2 '!оро1</definedName>
    <definedName name="оро1">'[2]Приложение №2 '!оро1</definedName>
    <definedName name="орс" localSheetId="0">'Приложение №2 '!орс</definedName>
    <definedName name="орс">'[2]Приложение №2 '!орс</definedName>
    <definedName name="отач" localSheetId="0">'Приложение №2 '!отач</definedName>
    <definedName name="отач">'[2]Приложение №2 '!отач</definedName>
    <definedName name="оык" localSheetId="0">'Приложение №2 '!оык</definedName>
    <definedName name="оык">'[2]Приложение №2 '!оык</definedName>
    <definedName name="пав" localSheetId="0">'Приложение №2 '!пав</definedName>
    <definedName name="пав">'[2]Приложение №2 '!пав</definedName>
    <definedName name="первый">#REF!</definedName>
    <definedName name="Прочие_электроэнергии">'[6]Производство электроэнергии'!$A$132</definedName>
    <definedName name="пч" localSheetId="0">'Приложение №2 '!пч</definedName>
    <definedName name="пч">'[2]Приложение №2 '!пч</definedName>
    <definedName name="ра" localSheetId="0">'Приложение №2 '!ра</definedName>
    <definedName name="ра">'[2]Приложение №2 '!ра</definedName>
    <definedName name="рв" localSheetId="0">'Приложение №2 '!рв</definedName>
    <definedName name="рв">'[2]Приложение №2 '!рв</definedName>
    <definedName name="ричч" localSheetId="0">'Приложение №2 '!ричч</definedName>
    <definedName name="ричч">'[2]Приложение №2 '!ричч</definedName>
    <definedName name="роп" localSheetId="0">'Приложение №2 '!роп</definedName>
    <definedName name="роп">'[2]Приложение №2 '!роп</definedName>
    <definedName name="ропор" localSheetId="0">'Приложение №2 '!ропор</definedName>
    <definedName name="ропор">'[2]Приложение №2 '!ропор</definedName>
    <definedName name="рпа" localSheetId="0">'Приложение №2 '!рпа</definedName>
    <definedName name="рпа">'[2]Приложение №2 '!рпа</definedName>
    <definedName name="рпав" localSheetId="0">'Приложение №2 '!рпав</definedName>
    <definedName name="рпав">'[2]Приложение №2 '!рпав</definedName>
    <definedName name="рфу" localSheetId="0">'Приложение №2 '!рфу</definedName>
    <definedName name="рфу">'[2]Приложение №2 '!рфу</definedName>
    <definedName name="ры" localSheetId="0">'Приложение №2 '!ры</definedName>
    <definedName name="ры">'[2]Приложение №2 '!ры</definedName>
    <definedName name="рыу" localSheetId="0">'Приложение №2 '!рыу</definedName>
    <definedName name="рыу">'[2]Приложение №2 '!рыу</definedName>
    <definedName name="с" localSheetId="0">'Приложение №2 '!с</definedName>
    <definedName name="с">'[2]Приложение №2 '!с</definedName>
    <definedName name="сме" localSheetId="0">'Приложение №2 '!сме</definedName>
    <definedName name="сме">'[2]Приложение №2 '!сме</definedName>
    <definedName name="СмЗатНИОКР" localSheetId="0">'Приложение №2 '!СмЗатНИОКР</definedName>
    <definedName name="СмЗатНИОКР">'[2]Приложение №2 '!СмЗатНИОКР</definedName>
    <definedName name="со" localSheetId="0">'Приложение №2 '!со</definedName>
    <definedName name="со">'[2]Приложение №2 '!со</definedName>
    <definedName name="со1" localSheetId="0">'Приложение №2 '!со1</definedName>
    <definedName name="со1">'[2]Приложение №2 '!со1</definedName>
    <definedName name="сп" localSheetId="0">'Приложение №2 '!сп</definedName>
    <definedName name="сп">'[2]Приложение №2 '!сп</definedName>
    <definedName name="справка2" localSheetId="0">'Приложение №2 '!справка2</definedName>
    <definedName name="справка2">'[2]Приложение №2 '!справка2</definedName>
    <definedName name="сс" localSheetId="0">'Приложение №2 '!сс</definedName>
    <definedName name="сс">'[2]Приложение №2 '!сс</definedName>
    <definedName name="сссс" localSheetId="0">'Приложение №2 '!сссс</definedName>
    <definedName name="сссс">'[2]Приложение №2 '!сссс</definedName>
    <definedName name="ссы" localSheetId="0">'Приложение №2 '!ссы</definedName>
    <definedName name="ссы">'[2]Приложение №2 '!ссы</definedName>
    <definedName name="таб_4.2.1." localSheetId="0">'Приложение №2 '!таб_4.2.1.</definedName>
    <definedName name="таб_4.2.1.">'[2]Приложение №2 '!таб_4.2.1.</definedName>
    <definedName name="табл_4.2" localSheetId="0">'Приложение №2 '!табл_4.2</definedName>
    <definedName name="табл_4.2">'[2]Приложение №2 '!табл_4.2</definedName>
    <definedName name="точ" localSheetId="0">'Приложение №2 '!точ</definedName>
    <definedName name="точ">'[2]Приложение №2 '!точ</definedName>
    <definedName name="третий">#REF!</definedName>
    <definedName name="тч" localSheetId="0">'Приложение №2 '!тч</definedName>
    <definedName name="тч">'[2]Приложение №2 '!тч</definedName>
    <definedName name="у" localSheetId="0">'Приложение №2 '!у</definedName>
    <definedName name="у">'[2]Приложение №2 '!у</definedName>
    <definedName name="ура" localSheetId="0">'Приложение №2 '!ура</definedName>
    <definedName name="ура">'[2]Приложение №2 '!ура</definedName>
    <definedName name="УФ" localSheetId="0">'Приложение №2 '!УФ</definedName>
    <definedName name="УФ">'[2]Приложение №2 '!УФ</definedName>
    <definedName name="уц1" localSheetId="0">'Приложение №2 '!уц1</definedName>
    <definedName name="уц1">'[2]Приложение №2 '!уц1</definedName>
    <definedName name="фa1" localSheetId="0">#REF!</definedName>
    <definedName name="фa1">#REF!</definedName>
    <definedName name="ц" localSheetId="0">'Приложение №2 '!ц</definedName>
    <definedName name="ц">'[2]Приложение №2 '!ц</definedName>
    <definedName name="цу" localSheetId="0">'Приложение №2 '!цу</definedName>
    <definedName name="цу">'[2]Приложение №2 '!цу</definedName>
    <definedName name="цу1" localSheetId="0">'Приложение №2 '!цу1</definedName>
    <definedName name="цу1">'[2]Приложение №2 '!цу1</definedName>
    <definedName name="цуа" localSheetId="0">'Приложение №2 '!цуа</definedName>
    <definedName name="цуа">'[2]Приложение №2 '!цуа</definedName>
    <definedName name="цук" localSheetId="0">'Приложение №2 '!цук</definedName>
    <definedName name="цук">'[2]Приложение №2 '!цук</definedName>
    <definedName name="цук1" localSheetId="0">'Приложение №2 '!цук1</definedName>
    <definedName name="цук1">'[2]Приложение №2 '!цук1</definedName>
    <definedName name="четвертый">#REF!</definedName>
    <definedName name="шга" localSheetId="0">'Приложение №2 '!шга</definedName>
    <definedName name="шга">'[2]Приложение №2 '!шга</definedName>
    <definedName name="шеув" localSheetId="0">'Приложение №2 '!шеув</definedName>
    <definedName name="шеув">'[2]Приложение №2 '!шеув</definedName>
    <definedName name="шув" localSheetId="0">'Приложение №2 '!шув</definedName>
    <definedName name="шув">'[2]Приложение №2 '!шув</definedName>
    <definedName name="шшш" localSheetId="0">'Приложение №2 '!шшш</definedName>
    <definedName name="шшш">'[2]Приложение №2 '!шшш</definedName>
    <definedName name="шшшшшо" localSheetId="0">'Приложение №2 '!шшшшшо</definedName>
    <definedName name="шшшшшо">'[2]Приложение №2 '!шшшшшо</definedName>
    <definedName name="ыв" localSheetId="0">'Приложение №2 '!ыв</definedName>
    <definedName name="ыв">'[2]Приложение №2 '!ыв</definedName>
    <definedName name="ыву" localSheetId="0">'Приложение №2 '!ыву</definedName>
    <definedName name="ыву">'[2]Приложение №2 '!ыву</definedName>
    <definedName name="ыкц" localSheetId="0">'Приложение №2 '!ыкц</definedName>
    <definedName name="ыкц">'[2]Приложение №2 '!ыкц</definedName>
    <definedName name="ыра" localSheetId="0">'Приложение №2 '!ыра</definedName>
    <definedName name="ыра">'[2]Приложение №2 '!ыра</definedName>
    <definedName name="ычяав" localSheetId="0">'Приложение №2 '!ычяав</definedName>
    <definedName name="ычяав">'[2]Приложение №2 '!ычяав</definedName>
    <definedName name="ыыыы" localSheetId="0">'Приложение №2 '!ыыыы</definedName>
    <definedName name="ыыыы">'[2]Приложение №2 '!ыыыы</definedName>
    <definedName name="ьоыв" localSheetId="0">'Приложение №2 '!ьоыв</definedName>
    <definedName name="ьоыв">'[2]Приложение №2 '!ьоыв</definedName>
    <definedName name="ьрпв" localSheetId="0">'Приложение №2 '!ьрпв</definedName>
    <definedName name="ьрпв">'[2]Приложение №2 '!ьрпв</definedName>
    <definedName name="ьрпс" localSheetId="0">'Приложение №2 '!ьрпс</definedName>
    <definedName name="ьрпс">'[2]Приложение №2 '!ьрпс</definedName>
    <definedName name="ьрс" localSheetId="0">'Приложение №2 '!ьрс</definedName>
    <definedName name="ьрс">'[2]Приложение №2 '!ьрс</definedName>
    <definedName name="юнша" localSheetId="0">'Приложение №2 '!юнша</definedName>
    <definedName name="юнша">'[2]Приложение №2 '!юнша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M14" i="1"/>
  <c r="L14" i="1"/>
  <c r="K14" i="1"/>
  <c r="J14" i="1"/>
  <c r="I14" i="1"/>
  <c r="H14" i="1"/>
  <c r="G14" i="1"/>
  <c r="F17" i="1"/>
  <c r="E17" i="1"/>
  <c r="D17" i="1"/>
  <c r="R14" i="1"/>
  <c r="Q14" i="1"/>
  <c r="P14" i="1"/>
  <c r="O14" i="1"/>
  <c r="F12" i="1"/>
  <c r="E12" i="1"/>
  <c r="D12" i="1"/>
  <c r="F10" i="1"/>
  <c r="E10" i="1"/>
  <c r="D10" i="1"/>
  <c r="R9" i="1"/>
  <c r="Q9" i="1"/>
  <c r="P9" i="1"/>
  <c r="O9" i="1"/>
  <c r="N9" i="1"/>
  <c r="M9" i="1"/>
  <c r="L9" i="1"/>
  <c r="K9" i="1"/>
  <c r="J9" i="1"/>
  <c r="I9" i="1"/>
  <c r="H9" i="1"/>
  <c r="G9" i="1"/>
  <c r="F9" i="1" l="1"/>
  <c r="D9" i="1"/>
  <c r="E9" i="1"/>
  <c r="N14" i="1"/>
  <c r="F14" i="1" s="1"/>
  <c r="D15" i="1"/>
  <c r="E15" i="1"/>
  <c r="E14" i="1"/>
  <c r="D14" i="1" l="1"/>
</calcChain>
</file>

<file path=xl/sharedStrings.xml><?xml version="1.0" encoding="utf-8"?>
<sst xmlns="http://schemas.openxmlformats.org/spreadsheetml/2006/main" count="68" uniqueCount="40">
  <si>
    <t xml:space="preserve">Приложение № 2 </t>
  </si>
  <si>
    <t>к договору оказания услуг по передаче электрической энергии № 112-Р от "22" октября 2015г.</t>
  </si>
  <si>
    <t>Тарифная группа</t>
  </si>
  <si>
    <t>Уровень напряжения</t>
  </si>
  <si>
    <t>Единицы измерения</t>
  </si>
  <si>
    <t>Год</t>
  </si>
  <si>
    <t>1-полугодие</t>
  </si>
  <si>
    <t>2-полугодие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</si>
  <si>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</si>
  <si>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</si>
  <si>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</si>
  <si>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</si>
  <si>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</si>
  <si>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</si>
  <si>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</si>
  <si>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</si>
  <si>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</si>
  <si>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</si>
  <si>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</si>
  <si>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</si>
  <si>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Заявленная мощность, </t>
    </r>
    <r>
      <rPr>
        <b/>
        <sz val="9"/>
        <rFont val="Arial"/>
        <family val="2"/>
        <charset val="204"/>
      </rPr>
      <t xml:space="preserve">ВСЕГО </t>
    </r>
  </si>
  <si>
    <t>ИТОГО</t>
  </si>
  <si>
    <t>МВт</t>
  </si>
  <si>
    <t>ВН</t>
  </si>
  <si>
    <t>СН-1</t>
  </si>
  <si>
    <t>-</t>
  </si>
  <si>
    <t>СН-2</t>
  </si>
  <si>
    <t>НН</t>
  </si>
  <si>
    <r>
      <t xml:space="preserve">Электроэнергия, </t>
    </r>
    <r>
      <rPr>
        <b/>
        <sz val="9"/>
        <rFont val="Arial"/>
        <family val="2"/>
        <charset val="204"/>
      </rPr>
      <t>ВСЕГО</t>
    </r>
  </si>
  <si>
    <t>тыс.кВт ч</t>
  </si>
  <si>
    <t>Сетевая организация 1</t>
  </si>
  <si>
    <t>Сетевая организация 2</t>
  </si>
  <si>
    <t>АО "ЮРЭСК"</t>
  </si>
  <si>
    <t>АО "Тюменьэнерго"</t>
  </si>
  <si>
    <t>___________________________ / М.С. Козлов</t>
  </si>
  <si>
    <t>___________________ / Д.О.Пядухов</t>
  </si>
  <si>
    <t>Объемы передачи электрической энергии и мощности на 2017г.</t>
  </si>
  <si>
    <t>Из сети АО "Тюменьэнерго"</t>
  </si>
  <si>
    <t>Приложение № 1</t>
  </si>
  <si>
    <t>к дополнительному соглашению №2 «__»_________20___г.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</si>
</sst>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164" fontId="1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2" xfId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/>
    </xf>
    <xf numFmtId="0" fontId="6" fillId="0" borderId="0" xfId="1"/>
    <xf numFmtId="1" fontId="7" fillId="0" borderId="2" xfId="1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4" fontId="7" fillId="0" borderId="2" xfId="1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 applyProtection="1">
      <alignment vertical="top" shrinkToFit="1"/>
    </xf>
    <xf numFmtId="4" fontId="8" fillId="0" borderId="2" xfId="1" applyNumberFormat="1" applyFont="1" applyFill="1" applyBorder="1" applyAlignment="1" applyProtection="1">
      <alignment horizontal="center" vertical="top" shrinkToFit="1"/>
    </xf>
    <xf numFmtId="4" fontId="7" fillId="0" borderId="2" xfId="1" applyNumberFormat="1" applyFont="1" applyFill="1" applyBorder="1" applyAlignment="1" applyProtection="1">
      <alignment horizontal="center" vertical="top" shrinkToFi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43" fontId="7" fillId="0" borderId="2" xfId="1" applyNumberFormat="1" applyFont="1" applyFill="1" applyBorder="1" applyAlignment="1">
      <alignment horizontal="right" vertic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164" fontId="8" fillId="0" borderId="2" xfId="3" applyFont="1" applyFill="1" applyBorder="1" applyAlignment="1" applyProtection="1">
      <alignment horizontal="center" vertical="top" shrinkToFit="1"/>
    </xf>
    <xf numFmtId="165" fontId="7" fillId="0" borderId="2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 applyProtection="1">
      <alignment horizontal="right" vertical="center" shrinkToFit="1"/>
    </xf>
    <xf numFmtId="164" fontId="8" fillId="0" borderId="2" xfId="3" applyFont="1" applyFill="1" applyBorder="1" applyAlignment="1" applyProtection="1">
      <alignment horizontal="right" vertical="center" shrinkToFit="1"/>
    </xf>
    <xf numFmtId="165" fontId="8" fillId="0" borderId="2" xfId="3" applyNumberFormat="1" applyFont="1" applyFill="1" applyBorder="1" applyAlignment="1" applyProtection="1">
      <alignment horizontal="right" vertical="center" shrinkToFit="1"/>
    </xf>
    <xf numFmtId="0" fontId="10" fillId="0" borderId="0" xfId="2" applyFont="1" applyFill="1" applyBorder="1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5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garyshevaY/Desktop/&#1056;&#1077;&#1075;&#1083;&#1072;&#1084;&#1077;&#1085;&#1090;/&#1058;&#1080;&#1087;&#1086;&#1074;&#1099;&#1077;%20&#1076;&#1086;&#1075;&#1086;&#1074;&#1086;&#1088;&#1099;/&#1058;&#1080;&#1087;&#1086;&#1074;&#1086;&#1081;%20&#1058;&#1057;&#1054;/&#1058;&#1080;&#1087;&#1086;&#1074;&#1086;&#1081;%20&#1076;&#1086;&#1075;&#1086;&#1074;&#1086;&#1088;%20&#1089;%20&#1058;&#1057;&#1054;%201,2%20&#1088;&#1072;&#1089;&#1093;&#1086;&#1076;/&#1055;&#1088;&#1080;&#1083;&#1086;&#1078;&#1077;&#1085;&#1080;&#1103;%20&#1058;&#1057;&#1054;%20&#1088;&#1072;&#1089;&#1093;&#1086;&#1076;%201,2,3,4,4.1,5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0;&#1054;%20&#1058;&#1069;&#1057;&#1073;/&#1055;&#1088;&#1080;&#1083;%201-3-4%20&#1058;&#1086;&#1073;&#1052;&#1069;&#105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й" refersTo="#ССЫЛКА!" sheetId="2"/>
      <definedName name="иая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Списки"/>
      <sheetName val="Дебет_Кредит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</sheetNames>
    <definedNames>
      <definedName name="Обнуление_818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zoomScale="87" zoomScaleNormal="75" zoomScaleSheetLayoutView="87" workbookViewId="0">
      <selection activeCell="W28" sqref="W28"/>
    </sheetView>
  </sheetViews>
  <sheetFormatPr defaultRowHeight="12.75" x14ac:dyDescent="0.2"/>
  <cols>
    <col min="1" max="1" width="25.85546875" style="1" bestFit="1" customWidth="1"/>
    <col min="2" max="2" width="11.42578125" style="1" bestFit="1" customWidth="1"/>
    <col min="3" max="3" width="10.42578125" style="1" bestFit="1" customWidth="1"/>
    <col min="4" max="4" width="11.140625" style="1" customWidth="1"/>
    <col min="5" max="6" width="11.5703125" style="1" bestFit="1" customWidth="1"/>
    <col min="7" max="7" width="10.5703125" style="1" customWidth="1"/>
    <col min="8" max="10" width="9.7109375" style="1" customWidth="1"/>
    <col min="11" max="11" width="9.85546875" style="1" customWidth="1"/>
    <col min="12" max="14" width="8.7109375" style="1" customWidth="1"/>
    <col min="15" max="15" width="10.5703125" style="1" customWidth="1"/>
    <col min="16" max="16" width="9.85546875" style="1" customWidth="1"/>
    <col min="17" max="17" width="9.7109375" style="1" customWidth="1"/>
    <col min="18" max="18" width="10.5703125" style="1" customWidth="1"/>
    <col min="19" max="19" width="10.7109375" style="1" customWidth="1"/>
    <col min="20" max="16384" width="9.140625" style="1"/>
  </cols>
  <sheetData>
    <row r="1" spans="1:18" ht="15.75" x14ac:dyDescent="0.25">
      <c r="R1" s="2" t="s">
        <v>38</v>
      </c>
    </row>
    <row r="2" spans="1:18" ht="15.75" x14ac:dyDescent="0.25">
      <c r="L2" s="27" t="s">
        <v>39</v>
      </c>
      <c r="M2" s="27"/>
      <c r="N2" s="27"/>
      <c r="O2" s="27"/>
      <c r="P2" s="27"/>
      <c r="Q2" s="27"/>
      <c r="R2" s="27"/>
    </row>
    <row r="3" spans="1:18" ht="15.75" x14ac:dyDescent="0.25">
      <c r="R3" s="2" t="s">
        <v>0</v>
      </c>
    </row>
    <row r="4" spans="1:18" ht="15.75" x14ac:dyDescent="0.25">
      <c r="R4" s="3" t="s">
        <v>1</v>
      </c>
    </row>
    <row r="6" spans="1:18" ht="22.5" customHeight="1" x14ac:dyDescent="0.3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22.5" customHeight="1" x14ac:dyDescent="0.25">
      <c r="A7" s="29" t="s">
        <v>37</v>
      </c>
      <c r="B7" s="29"/>
      <c r="C7" s="29"/>
      <c r="D7" s="29"/>
      <c r="E7" s="2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s="7" customFormat="1" ht="24" x14ac:dyDescent="0.2">
      <c r="A8" s="5" t="s">
        <v>2</v>
      </c>
      <c r="B8" s="5" t="s">
        <v>3</v>
      </c>
      <c r="C8" s="5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</row>
    <row r="9" spans="1:18" s="7" customFormat="1" x14ac:dyDescent="0.2">
      <c r="A9" s="30" t="s">
        <v>20</v>
      </c>
      <c r="B9" s="8" t="s">
        <v>21</v>
      </c>
      <c r="C9" s="31" t="s">
        <v>22</v>
      </c>
      <c r="D9" s="20">
        <f>SUM(G9:R9)/12</f>
        <v>209.16123008378517</v>
      </c>
      <c r="E9" s="20">
        <f>SUM(G9:L9)/6</f>
        <v>217.95650000000001</v>
      </c>
      <c r="F9" s="20">
        <f>SUM(M9:R9)/6</f>
        <v>200.36596016757039</v>
      </c>
      <c r="G9" s="20">
        <f t="shared" ref="G9:R9" si="0">SUM(G10:G13)</f>
        <v>284.83099999999996</v>
      </c>
      <c r="H9" s="20">
        <f t="shared" si="0"/>
        <v>249.792</v>
      </c>
      <c r="I9" s="20">
        <f t="shared" si="0"/>
        <v>237.07300000000001</v>
      </c>
      <c r="J9" s="20">
        <f t="shared" si="0"/>
        <v>207.31800000000001</v>
      </c>
      <c r="K9" s="20">
        <f t="shared" si="0"/>
        <v>179.61100000000002</v>
      </c>
      <c r="L9" s="20">
        <f t="shared" si="0"/>
        <v>149.11399999999998</v>
      </c>
      <c r="M9" s="20">
        <f t="shared" si="0"/>
        <v>134.60349813895783</v>
      </c>
      <c r="N9" s="20">
        <f t="shared" si="0"/>
        <v>142.1729423076923</v>
      </c>
      <c r="O9" s="20">
        <f t="shared" si="0"/>
        <v>175.24177421652422</v>
      </c>
      <c r="P9" s="20">
        <f t="shared" si="0"/>
        <v>229.01419678797905</v>
      </c>
      <c r="Q9" s="20">
        <f t="shared" si="0"/>
        <v>251.64467806267805</v>
      </c>
      <c r="R9" s="20">
        <f t="shared" si="0"/>
        <v>269.51867149159085</v>
      </c>
    </row>
    <row r="10" spans="1:18" s="7" customFormat="1" x14ac:dyDescent="0.2">
      <c r="A10" s="30"/>
      <c r="B10" s="9" t="s">
        <v>23</v>
      </c>
      <c r="C10" s="31"/>
      <c r="D10" s="21">
        <f>SUM(G10:R10)/12</f>
        <v>208.42875000000001</v>
      </c>
      <c r="E10" s="21">
        <f>SUM(G10:L10)/6</f>
        <v>217.21783333333335</v>
      </c>
      <c r="F10" s="21">
        <f>SUM(M10:R10)/6</f>
        <v>199.63966666666667</v>
      </c>
      <c r="G10" s="22">
        <v>283.65199999999999</v>
      </c>
      <c r="H10" s="22">
        <v>248.83699999999999</v>
      </c>
      <c r="I10" s="22">
        <v>236.19200000000001</v>
      </c>
      <c r="J10" s="22">
        <v>206.67500000000001</v>
      </c>
      <c r="K10" s="22">
        <v>179.13500000000002</v>
      </c>
      <c r="L10" s="22">
        <v>148.81599999999997</v>
      </c>
      <c r="M10" s="22">
        <v>134.34700000000001</v>
      </c>
      <c r="N10" s="22">
        <v>141.88399999999999</v>
      </c>
      <c r="O10" s="22">
        <v>174.749</v>
      </c>
      <c r="P10" s="22">
        <v>228.09899999999999</v>
      </c>
      <c r="Q10" s="22">
        <v>250.49199999999999</v>
      </c>
      <c r="R10" s="22">
        <v>268.267</v>
      </c>
    </row>
    <row r="11" spans="1:18" s="7" customFormat="1" x14ac:dyDescent="0.2">
      <c r="A11" s="30"/>
      <c r="B11" s="9" t="s">
        <v>24</v>
      </c>
      <c r="C11" s="31"/>
      <c r="D11" s="23" t="s">
        <v>25</v>
      </c>
      <c r="E11" s="23" t="s">
        <v>25</v>
      </c>
      <c r="F11" s="23" t="s">
        <v>25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</row>
    <row r="12" spans="1:18" s="7" customFormat="1" x14ac:dyDescent="0.2">
      <c r="A12" s="30"/>
      <c r="B12" s="9" t="s">
        <v>26</v>
      </c>
      <c r="C12" s="31"/>
      <c r="D12" s="24">
        <f>SUM(G12:R12)/12</f>
        <v>0.73248008378519136</v>
      </c>
      <c r="E12" s="24">
        <f>SUM(G12:L12)/6</f>
        <v>0.73866666666666658</v>
      </c>
      <c r="F12" s="21">
        <f>SUM(M12:R12)/6</f>
        <v>0.72629350090371592</v>
      </c>
      <c r="G12" s="22">
        <v>1.179</v>
      </c>
      <c r="H12" s="22">
        <v>0.95499999999999996</v>
      </c>
      <c r="I12" s="22">
        <v>0.88100000000000001</v>
      </c>
      <c r="J12" s="22">
        <v>0.64300000000000002</v>
      </c>
      <c r="K12" s="22">
        <v>0.47599999999999998</v>
      </c>
      <c r="L12" s="22">
        <v>0.29799999999999999</v>
      </c>
      <c r="M12" s="22">
        <v>0.25649813895781637</v>
      </c>
      <c r="N12" s="22">
        <v>0.28894230769230766</v>
      </c>
      <c r="O12" s="22">
        <v>0.49277421652421655</v>
      </c>
      <c r="P12" s="22">
        <v>0.91519678797904591</v>
      </c>
      <c r="Q12" s="22">
        <v>1.1526780626780628</v>
      </c>
      <c r="R12" s="22">
        <v>1.2516714915908462</v>
      </c>
    </row>
    <row r="13" spans="1:18" s="7" customFormat="1" x14ac:dyDescent="0.2">
      <c r="A13" s="30"/>
      <c r="B13" s="9" t="s">
        <v>27</v>
      </c>
      <c r="C13" s="31"/>
      <c r="D13" s="23" t="s">
        <v>25</v>
      </c>
      <c r="E13" s="23" t="s">
        <v>25</v>
      </c>
      <c r="F13" s="23" t="s">
        <v>25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 s="7" customFormat="1" x14ac:dyDescent="0.2">
      <c r="A14" s="30" t="s">
        <v>28</v>
      </c>
      <c r="B14" s="8" t="s">
        <v>21</v>
      </c>
      <c r="C14" s="31" t="s">
        <v>29</v>
      </c>
      <c r="D14" s="13">
        <f>SUM(G14:R14)</f>
        <v>1456418.1529999999</v>
      </c>
      <c r="E14" s="6">
        <f>SUM(G14:L14)</f>
        <v>758790.99300000002</v>
      </c>
      <c r="F14" s="6">
        <f>SUM(M14:R14)</f>
        <v>697627.16</v>
      </c>
      <c r="G14" s="6">
        <f t="shared" ref="G14:R14" si="1">SUM(G15:G18)</f>
        <v>174713.90699999998</v>
      </c>
      <c r="H14" s="6">
        <f t="shared" si="1"/>
        <v>139198.552</v>
      </c>
      <c r="I14" s="6">
        <f t="shared" si="1"/>
        <v>142453.16400000002</v>
      </c>
      <c r="J14" s="6">
        <f t="shared" si="1"/>
        <v>116175.125</v>
      </c>
      <c r="K14" s="6">
        <f t="shared" si="1"/>
        <v>104348.22500000001</v>
      </c>
      <c r="L14" s="6">
        <f t="shared" si="1"/>
        <v>81902.02</v>
      </c>
      <c r="M14" s="6">
        <f t="shared" si="1"/>
        <v>78112.982999999993</v>
      </c>
      <c r="N14" s="6">
        <f t="shared" si="1"/>
        <v>82505.792000000001</v>
      </c>
      <c r="O14" s="6">
        <f t="shared" si="1"/>
        <v>101687.28599999999</v>
      </c>
      <c r="P14" s="6">
        <f t="shared" si="1"/>
        <v>132901.568</v>
      </c>
      <c r="Q14" s="6">
        <f t="shared" si="1"/>
        <v>146012.69200000001</v>
      </c>
      <c r="R14" s="6">
        <f t="shared" si="1"/>
        <v>156406.83900000001</v>
      </c>
    </row>
    <row r="15" spans="1:18" s="7" customFormat="1" x14ac:dyDescent="0.2">
      <c r="A15" s="30"/>
      <c r="B15" s="9" t="s">
        <v>23</v>
      </c>
      <c r="C15" s="31"/>
      <c r="D15" s="10">
        <f>SUM(G15:R15)</f>
        <v>1451081.2810000002</v>
      </c>
      <c r="E15" s="10">
        <f>SUM(G15:L15)</f>
        <v>755952.21400000015</v>
      </c>
      <c r="F15" s="10">
        <f>SUM(M15:R15)</f>
        <v>695129.06700000004</v>
      </c>
      <c r="G15" s="11">
        <v>173891.36499999999</v>
      </c>
      <c r="H15" s="11">
        <v>138609.038</v>
      </c>
      <c r="I15" s="11">
        <v>141867.48000000001</v>
      </c>
      <c r="J15" s="11">
        <v>115799.74400000001</v>
      </c>
      <c r="K15" s="11">
        <v>104045.489</v>
      </c>
      <c r="L15" s="11">
        <v>81739.097999999998</v>
      </c>
      <c r="M15" s="11">
        <v>77964.131999999998</v>
      </c>
      <c r="N15" s="11">
        <v>82338.112999999998</v>
      </c>
      <c r="O15" s="11">
        <v>101410.54399999999</v>
      </c>
      <c r="P15" s="11">
        <v>132370.46100000001</v>
      </c>
      <c r="Q15" s="11">
        <v>145365.348</v>
      </c>
      <c r="R15" s="11">
        <v>155680.46900000001</v>
      </c>
    </row>
    <row r="16" spans="1:18" s="7" customFormat="1" x14ac:dyDescent="0.2">
      <c r="A16" s="30"/>
      <c r="B16" s="9" t="s">
        <v>24</v>
      </c>
      <c r="C16" s="31"/>
      <c r="D16" s="19" t="s">
        <v>25</v>
      </c>
      <c r="E16" s="19" t="s">
        <v>25</v>
      </c>
      <c r="F16" s="19" t="s">
        <v>25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</row>
    <row r="17" spans="1:18" s="7" customFormat="1" x14ac:dyDescent="0.2">
      <c r="A17" s="30"/>
      <c r="B17" s="9" t="s">
        <v>26</v>
      </c>
      <c r="C17" s="31"/>
      <c r="D17" s="16">
        <f>SUM(G17:R17)</f>
        <v>5336.8720000000003</v>
      </c>
      <c r="E17" s="16">
        <f>SUM(G17:L17)</f>
        <v>2838.779</v>
      </c>
      <c r="F17" s="16">
        <f>SUM(M17:R17)</f>
        <v>2498.0929999999998</v>
      </c>
      <c r="G17" s="11">
        <v>822.54200000000003</v>
      </c>
      <c r="H17" s="11">
        <v>589.51400000000001</v>
      </c>
      <c r="I17" s="11">
        <v>585.68399999999997</v>
      </c>
      <c r="J17" s="11">
        <v>375.38099999999997</v>
      </c>
      <c r="K17" s="11">
        <v>302.73599999999999</v>
      </c>
      <c r="L17" s="11">
        <v>162.922</v>
      </c>
      <c r="M17" s="11">
        <v>148.851</v>
      </c>
      <c r="N17" s="11">
        <v>167.679</v>
      </c>
      <c r="O17" s="11">
        <v>276.74200000000002</v>
      </c>
      <c r="P17" s="11">
        <v>531.10699999999997</v>
      </c>
      <c r="Q17" s="11">
        <v>647.34400000000005</v>
      </c>
      <c r="R17" s="11">
        <v>726.37</v>
      </c>
    </row>
    <row r="18" spans="1:18" s="7" customFormat="1" x14ac:dyDescent="0.2">
      <c r="A18" s="30"/>
      <c r="B18" s="9" t="s">
        <v>27</v>
      </c>
      <c r="C18" s="31"/>
      <c r="D18" s="12" t="s">
        <v>25</v>
      </c>
      <c r="E18" s="12" t="s">
        <v>25</v>
      </c>
      <c r="F18" s="12" t="s">
        <v>25</v>
      </c>
      <c r="G18" s="12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12" t="s">
        <v>25</v>
      </c>
      <c r="M18" s="12" t="s">
        <v>25</v>
      </c>
      <c r="N18" s="12" t="s">
        <v>25</v>
      </c>
      <c r="O18" s="12" t="s">
        <v>25</v>
      </c>
      <c r="P18" s="12" t="s">
        <v>25</v>
      </c>
      <c r="Q18" s="12" t="s">
        <v>25</v>
      </c>
      <c r="R18" s="12" t="s">
        <v>25</v>
      </c>
    </row>
    <row r="21" spans="1:18" x14ac:dyDescent="0.2"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L22" s="18"/>
    </row>
    <row r="23" spans="1:18" x14ac:dyDescent="0.2">
      <c r="L23" s="18"/>
    </row>
    <row r="24" spans="1:18" ht="18.75" x14ac:dyDescent="0.3">
      <c r="B24" s="14" t="s">
        <v>30</v>
      </c>
      <c r="L24" s="25" t="s">
        <v>31</v>
      </c>
      <c r="M24" s="26"/>
      <c r="N24" s="26"/>
      <c r="O24" s="26"/>
    </row>
    <row r="26" spans="1:18" ht="18.75" x14ac:dyDescent="0.3">
      <c r="B26" s="14" t="s">
        <v>32</v>
      </c>
      <c r="L26" s="25" t="s">
        <v>33</v>
      </c>
      <c r="M26" s="26"/>
      <c r="N26" s="26"/>
      <c r="O26" s="26"/>
    </row>
    <row r="28" spans="1:18" ht="18.75" x14ac:dyDescent="0.3">
      <c r="B28" s="15" t="s">
        <v>34</v>
      </c>
      <c r="L28" s="15" t="s">
        <v>35</v>
      </c>
    </row>
  </sheetData>
  <mergeCells count="9">
    <mergeCell ref="L24:O24"/>
    <mergeCell ref="L26:O26"/>
    <mergeCell ref="L2:R2"/>
    <mergeCell ref="A6:R6"/>
    <mergeCell ref="A7:E7"/>
    <mergeCell ref="A9:A13"/>
    <mergeCell ref="C9:C13"/>
    <mergeCell ref="A14:A18"/>
    <mergeCell ref="C14:C18"/>
  </mergeCells>
  <printOptions horizontalCentered="1"/>
  <pageMargins left="0.78740157480314965" right="0.78740157480314965" top="1.1811023622047245" bottom="0.59055118110236227" header="0" footer="0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 </vt:lpstr>
      <vt:lpstr>'Приложение №2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Пеледов Андрей Александрович</dc:creator>
  <cp:lastModifiedBy>Пеледов Андрей Александрович</cp:lastModifiedBy>
  <cp:lastPrinted>2016-10-11T04:16:38Z</cp:lastPrinted>
  <dcterms:created xsi:type="dcterms:W3CDTF">2016-09-20T04:03:12Z</dcterms:created>
  <dcterms:modified xsi:type="dcterms:W3CDTF">2016-12-12T04:58:58Z</dcterms:modified>
</cp:coreProperties>
</file>